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DNSTB_IBOR\5. Domein Groen\5.4 Dagelijks onderhoud (Projecten)\5.4.7 Bermen onderhoud\2 WVB\06 Aanbestedingsfase\06.1 Aanbestedingsdoc\Aanbesteding 2023\Shapefiles\Maaien talud 1x - September\"/>
    </mc:Choice>
  </mc:AlternateContent>
  <xr:revisionPtr revIDLastSave="0" documentId="8_{12AFDBCD-1A32-45A7-A8DC-62866A411D04}" xr6:coauthVersionLast="47" xr6:coauthVersionMax="47" xr10:uidLastSave="{00000000-0000-0000-0000-000000000000}"/>
  <bookViews>
    <workbookView xWindow="25080" yWindow="-120" windowWidth="25440" windowHeight="15390"/>
  </bookViews>
  <sheets>
    <sheet name="Maaien talud 1x - September" sheetId="1" r:id="rId1"/>
  </sheets>
  <definedNames>
    <definedName name="_xlnm.Database">'Maaien talud 1x - September'!$A$1:$X$14</definedName>
  </definedNames>
  <calcPr calcId="0"/>
</workbook>
</file>

<file path=xl/calcChain.xml><?xml version="1.0" encoding="utf-8"?>
<calcChain xmlns="http://schemas.openxmlformats.org/spreadsheetml/2006/main">
  <c r="X16" i="1" l="1"/>
  <c r="W15" i="1"/>
  <c r="X15" i="1"/>
</calcChain>
</file>

<file path=xl/sharedStrings.xml><?xml version="1.0" encoding="utf-8"?>
<sst xmlns="http://schemas.openxmlformats.org/spreadsheetml/2006/main" count="239" uniqueCount="91">
  <si>
    <t>OBJECT_GUI</t>
  </si>
  <si>
    <t>IMGEO_ID</t>
  </si>
  <si>
    <t>BBV</t>
  </si>
  <si>
    <t>DOMEIN</t>
  </si>
  <si>
    <t>STD_DOMEIN</t>
  </si>
  <si>
    <t>BEHEERDER</t>
  </si>
  <si>
    <t>CATEGORIE</t>
  </si>
  <si>
    <t>GRASTYPE</t>
  </si>
  <si>
    <t>AANLEGJAAR</t>
  </si>
  <si>
    <t>OPPERVLAKT</t>
  </si>
  <si>
    <t>WOONPLAATS</t>
  </si>
  <si>
    <t>WIJK</t>
  </si>
  <si>
    <t>BUURT</t>
  </si>
  <si>
    <t>OPENBARE_R</t>
  </si>
  <si>
    <t>GROENOBJEC</t>
  </si>
  <si>
    <t>MAAIREGIME</t>
  </si>
  <si>
    <t>KL_BGT_FVP</t>
  </si>
  <si>
    <t>KL_HELLING</t>
  </si>
  <si>
    <t>KL_KAD_EIG</t>
  </si>
  <si>
    <t>KL_MAAIFRE</t>
  </si>
  <si>
    <t>KL_MAAIMAA</t>
  </si>
  <si>
    <t>ID</t>
  </si>
  <si>
    <t>GV_OMTREK</t>
  </si>
  <si>
    <t>GV_OPPERVL</t>
  </si>
  <si>
    <t>DE063F6ED2546592E0400A0A573262CC</t>
  </si>
  <si>
    <t>G0546.38FBC809-7D78-4E44-9E9F-A54066B2BFDA</t>
  </si>
  <si>
    <t>Groen</t>
  </si>
  <si>
    <t>{84CD254C-E267-4479-8DB9-D2C9E0907BD6}</t>
  </si>
  <si>
    <t>Gemeente Leiden</t>
  </si>
  <si>
    <t>Ruw gras talud 2X</t>
  </si>
  <si>
    <t>Berm</t>
  </si>
  <si>
    <t>Leiden</t>
  </si>
  <si>
    <t>Stevenshofdistrict</t>
  </si>
  <si>
    <t>Dobbewijk-Zuid</t>
  </si>
  <si>
    <t>Tine Tammespad</t>
  </si>
  <si>
    <t>DE063F6EC3AF6592E0400A0A573262CC</t>
  </si>
  <si>
    <t>Maaien en afvoeren</t>
  </si>
  <si>
    <t>gras- en kruidachtigen</t>
  </si>
  <si>
    <t>Talud &lt; 1:3</t>
  </si>
  <si>
    <t>1 x per jaar</t>
  </si>
  <si>
    <t>September</t>
  </si>
  <si>
    <t>E3842765A2CF1C6CE0400A0A573237B3</t>
  </si>
  <si>
    <t>G0546.F9B96A04-AAA2-48CE-A53F-8FD3F16C405B</t>
  </si>
  <si>
    <t>{382AFA9D-B400-40F9-B868-8B56A6AC5433}</t>
  </si>
  <si>
    <t>Ruw gras talud 1</t>
  </si>
  <si>
    <t>Roodenburgerdistrict</t>
  </si>
  <si>
    <t>Professorenwijk-Oost</t>
  </si>
  <si>
    <t>Van Vollenhovenkade</t>
  </si>
  <si>
    <t>E862BBEFB40ACA3DE0400A0A573255BE</t>
  </si>
  <si>
    <t>G0546.8756280E-0B65-410B-B2A6-A97A6C343FD2</t>
  </si>
  <si>
    <t>{B8A51550-0E41-4E21-B8AF-49D584F949D9}</t>
  </si>
  <si>
    <t>Merenwijkdistrict</t>
  </si>
  <si>
    <t>Leedewijk-Noord</t>
  </si>
  <si>
    <t>Wijnbes</t>
  </si>
  <si>
    <t>E862BBEF846ACA3DE0400A0A573255BE</t>
  </si>
  <si>
    <t>E862BBEFB2ADCA3DE0400A0A573255BE</t>
  </si>
  <si>
    <t>G0546.7D2C756D-927E-4D68-B358-AE19AC736880</t>
  </si>
  <si>
    <t>{70A7553C-48E1-4BEC-98E3-4A306309D748}</t>
  </si>
  <si>
    <t>Leiden-Noord</t>
  </si>
  <si>
    <t>Groenoord</t>
  </si>
  <si>
    <t>Gooimeerlaan</t>
  </si>
  <si>
    <t>E862BBEF832DCA3DE0400A0A573255BE</t>
  </si>
  <si>
    <t>E88598E2-5EB7-4B5D-BC23-0D03F593A9F0</t>
  </si>
  <si>
    <t>G0546.2D009D04-5676-403E-9D66-9994436267A8</t>
  </si>
  <si>
    <t>{7BCA6882-E975-41F5-964A-BC54F71EFC13}</t>
  </si>
  <si>
    <t>Gazon machinaal</t>
  </si>
  <si>
    <t>Merenwijk-Centrum</t>
  </si>
  <si>
    <t>Papiermolen</t>
  </si>
  <si>
    <t>80CB42FA-DC22-41D9-9D55-6C59E255E643</t>
  </si>
  <si>
    <t>G0546.CB4FEFE7-8437-42BB-907F-742216A7D379</t>
  </si>
  <si>
    <t>Bos- en Gasthuisdistrict</t>
  </si>
  <si>
    <t>Haagweg-Noord</t>
  </si>
  <si>
    <t>Ter Haarkade</t>
  </si>
  <si>
    <t>7DB2E3A9-FD8E-4F53-8389-021B172D8246</t>
  </si>
  <si>
    <t>G0546.FE90F426-0D3B-48F2-BE1D-D9F9AB01C7A3</t>
  </si>
  <si>
    <t>3X maaien talud</t>
  </si>
  <si>
    <t>Slaaghwijk</t>
  </si>
  <si>
    <t>0230FA31-7696-47E4-87E8-98F65F9FBDB8</t>
  </si>
  <si>
    <t>W0616.A897F37E-C885-452C-8E54-D9600FF12813</t>
  </si>
  <si>
    <t>5500F222-2E17-4223-AAF1-73A7EF77CE06</t>
  </si>
  <si>
    <t>W0616.0676C10A-3951-4109-8015-2FEE1E143E71</t>
  </si>
  <si>
    <t>Veenbes</t>
  </si>
  <si>
    <t>634B9DAA-FAE8-4902-BC91-7C180FE91ED0</t>
  </si>
  <si>
    <t>W0616.0E5CAE5B-0693-4DAF-9DEE-C83236D66158</t>
  </si>
  <si>
    <t>E3537B36-C796-497C-B8B3-FC219A705D93</t>
  </si>
  <si>
    <t>W0616.E7B3DAB1-B1E3-4A62-A7E0-48ACD2EC9B49</t>
  </si>
  <si>
    <t>5C4052AC-5D1E-4DA2-B7A2-68EC1F708E2B</t>
  </si>
  <si>
    <t>W0616.62F9C08C-2772-4DC7-82F0-F46E74A8FE19</t>
  </si>
  <si>
    <t>B04CF2E8-D7AE-463B-8F7E-98666A924B67</t>
  </si>
  <si>
    <t>W0616.751A7D6C-D351-4D3B-B986-AAA9D1A5EADE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</si>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</sst>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1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" fontId="18" fillId="0" borderId="11" xfId="0" applyNumberFormat="1" applyFont="1" applyBorder="1"/>
    <xf numFmtId="1" fontId="18" fillId="0" borderId="12" xfId="0" applyNumberFormat="1" applyFont="1" applyBorder="1"/>
    <xf numFmtId="164" fontId="18" fillId="0" borderId="12" xfId="0" applyNumberFormat="1" applyFont="1" applyBorder="1"/>
    <xf numFmtId="165" fontId="18" fillId="0" borderId="12" xfId="0" applyNumberFormat="1" applyFont="1" applyBorder="1"/>
    <xf numFmtId="165" fontId="18" fillId="0" borderId="13" xfId="0" applyNumberFormat="1" applyFont="1" applyBorder="1"/>
    <xf numFmtId="1" fontId="0" fillId="0" borderId="14" xfId="0" applyNumberFormat="1" applyBorder="1"/>
    <xf numFmtId="165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64" fontId="0" fillId="0" borderId="17" xfId="0" applyNumberFormat="1" applyBorder="1"/>
    <xf numFmtId="165" fontId="0" fillId="0" borderId="17" xfId="0" applyNumberFormat="1" applyBorder="1"/>
    <xf numFmtId="165" fontId="0" fillId="0" borderId="18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abSelected="1" workbookViewId="0">
      <selection activeCell="Y17" sqref="Y17"/>
    </sheetView>
  </sheetViews>
  <sheetFormatPr defaultRowHeight="14.4" x14ac:dyDescent="0.3"/>
  <cols>
    <col min="1" max="1" width="37.88671875" style="1" bestFit="1" customWidth="1"/>
    <col min="2" max="2" width="45.77734375" style="1" bestFit="1" customWidth="1"/>
    <col min="3" max="3" width="6.21875" style="1" bestFit="1" customWidth="1"/>
    <col min="4" max="4" width="39.21875" style="1" bestFit="1" customWidth="1"/>
    <col min="5" max="5" width="16.33203125" style="1" bestFit="1" customWidth="1"/>
    <col min="6" max="6" width="16.5546875" style="1" bestFit="1" customWidth="1"/>
    <col min="7" max="7" width="16.109375" style="1" bestFit="1" customWidth="1"/>
    <col min="8" max="8" width="12.6640625" style="1" bestFit="1" customWidth="1"/>
    <col min="9" max="9" width="16.21875" style="1" bestFit="1" customWidth="1"/>
    <col min="10" max="10" width="15.6640625" style="2" bestFit="1" customWidth="1"/>
    <col min="11" max="11" width="17.6640625" style="1" bestFit="1" customWidth="1"/>
    <col min="12" max="12" width="21.5546875" style="1" bestFit="1" customWidth="1"/>
    <col min="13" max="13" width="20" style="1" bestFit="1" customWidth="1"/>
    <col min="14" max="14" width="20.21875" style="1" bestFit="1" customWidth="1"/>
    <col min="15" max="15" width="34.88671875" style="1" bestFit="1" customWidth="1"/>
    <col min="16" max="16" width="18.44140625" style="1" bestFit="1" customWidth="1"/>
    <col min="17" max="17" width="20.21875" style="1" bestFit="1" customWidth="1"/>
    <col min="18" max="18" width="14.44140625" style="1" bestFit="1" customWidth="1"/>
    <col min="19" max="19" width="16.5546875" style="1" bestFit="1" customWidth="1"/>
    <col min="20" max="20" width="15.5546875" style="1" bestFit="1" customWidth="1"/>
    <col min="21" max="21" width="17.33203125" style="1" bestFit="1" customWidth="1"/>
    <col min="22" max="22" width="8" style="1" bestFit="1" customWidth="1"/>
    <col min="23" max="23" width="15.44140625" style="3" bestFit="1" customWidth="1"/>
    <col min="24" max="24" width="15.77734375" style="3" bestFit="1" customWidth="1"/>
  </cols>
  <sheetData>
    <row r="1" spans="1:25" s="4" customFormat="1" ht="18" x14ac:dyDescent="0.3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0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11" t="s">
        <v>22</v>
      </c>
      <c r="X1" s="12" t="s">
        <v>23</v>
      </c>
    </row>
    <row r="2" spans="1:25" x14ac:dyDescent="0.3">
      <c r="A2" s="13" t="s">
        <v>24</v>
      </c>
      <c r="B2" s="5" t="s">
        <v>25</v>
      </c>
      <c r="C2" s="5" t="s">
        <v>26</v>
      </c>
      <c r="D2" s="5" t="s">
        <v>27</v>
      </c>
      <c r="E2" s="5" t="s">
        <v>26</v>
      </c>
      <c r="F2" s="5" t="s">
        <v>28</v>
      </c>
      <c r="G2" s="5" t="s">
        <v>29</v>
      </c>
      <c r="H2" s="5" t="s">
        <v>30</v>
      </c>
      <c r="I2" s="5">
        <v>1990</v>
      </c>
      <c r="J2" s="6">
        <v>265.95</v>
      </c>
      <c r="K2" s="5" t="s">
        <v>31</v>
      </c>
      <c r="L2" s="5" t="s">
        <v>32</v>
      </c>
      <c r="M2" s="5" t="s">
        <v>33</v>
      </c>
      <c r="N2" s="5" t="s">
        <v>34</v>
      </c>
      <c r="O2" s="5" t="s">
        <v>35</v>
      </c>
      <c r="P2" s="5" t="s">
        <v>36</v>
      </c>
      <c r="Q2" s="5" t="s">
        <v>37</v>
      </c>
      <c r="R2" s="5" t="s">
        <v>38</v>
      </c>
      <c r="S2" s="5" t="s">
        <v>28</v>
      </c>
      <c r="T2" s="5" t="s">
        <v>39</v>
      </c>
      <c r="U2" s="5" t="s">
        <v>40</v>
      </c>
      <c r="V2" s="5">
        <v>12045</v>
      </c>
      <c r="W2" s="7">
        <v>687.37400000000002</v>
      </c>
      <c r="X2" s="14">
        <v>265.95299999999997</v>
      </c>
    </row>
    <row r="3" spans="1:25" x14ac:dyDescent="0.3">
      <c r="A3" s="13" t="s">
        <v>41</v>
      </c>
      <c r="B3" s="5" t="s">
        <v>42</v>
      </c>
      <c r="C3" s="5" t="s">
        <v>26</v>
      </c>
      <c r="D3" s="5" t="s">
        <v>43</v>
      </c>
      <c r="E3" s="5" t="s">
        <v>26</v>
      </c>
      <c r="F3" s="5" t="s">
        <v>28</v>
      </c>
      <c r="G3" s="5" t="s">
        <v>44</v>
      </c>
      <c r="H3" s="5" t="s">
        <v>30</v>
      </c>
      <c r="I3" s="5">
        <v>1950</v>
      </c>
      <c r="J3" s="6">
        <v>409.92</v>
      </c>
      <c r="K3" s="5" t="s">
        <v>31</v>
      </c>
      <c r="L3" s="5" t="s">
        <v>45</v>
      </c>
      <c r="M3" s="5" t="s">
        <v>46</v>
      </c>
      <c r="N3" s="5" t="s">
        <v>47</v>
      </c>
      <c r="O3" s="5"/>
      <c r="P3" s="5" t="s">
        <v>36</v>
      </c>
      <c r="Q3" s="5" t="s">
        <v>37</v>
      </c>
      <c r="R3" s="5" t="s">
        <v>38</v>
      </c>
      <c r="S3" s="5" t="s">
        <v>28</v>
      </c>
      <c r="T3" s="5" t="s">
        <v>39</v>
      </c>
      <c r="U3" s="5" t="s">
        <v>40</v>
      </c>
      <c r="V3" s="5">
        <v>2069003</v>
      </c>
      <c r="W3" s="7">
        <v>271.27699999999999</v>
      </c>
      <c r="X3" s="14">
        <v>409.92399999999998</v>
      </c>
    </row>
    <row r="4" spans="1:25" x14ac:dyDescent="0.3">
      <c r="A4" s="13" t="s">
        <v>48</v>
      </c>
      <c r="B4" s="5" t="s">
        <v>49</v>
      </c>
      <c r="C4" s="5" t="s">
        <v>26</v>
      </c>
      <c r="D4" s="5" t="s">
        <v>50</v>
      </c>
      <c r="E4" s="5" t="s">
        <v>26</v>
      </c>
      <c r="F4" s="5" t="s">
        <v>28</v>
      </c>
      <c r="G4" s="5" t="s">
        <v>44</v>
      </c>
      <c r="H4" s="5" t="s">
        <v>30</v>
      </c>
      <c r="I4" s="5">
        <v>1970</v>
      </c>
      <c r="J4" s="6">
        <v>318.05</v>
      </c>
      <c r="K4" s="5" t="s">
        <v>31</v>
      </c>
      <c r="L4" s="5" t="s">
        <v>51</v>
      </c>
      <c r="M4" s="5" t="s">
        <v>52</v>
      </c>
      <c r="N4" s="5" t="s">
        <v>53</v>
      </c>
      <c r="O4" s="5" t="s">
        <v>54</v>
      </c>
      <c r="P4" s="5" t="s">
        <v>36</v>
      </c>
      <c r="Q4" s="5" t="s">
        <v>37</v>
      </c>
      <c r="R4" s="5" t="s">
        <v>38</v>
      </c>
      <c r="S4" s="5" t="s">
        <v>28</v>
      </c>
      <c r="T4" s="5" t="s">
        <v>39</v>
      </c>
      <c r="U4" s="5" t="s">
        <v>40</v>
      </c>
      <c r="V4" s="5">
        <v>3033705</v>
      </c>
      <c r="W4" s="7">
        <v>291.17</v>
      </c>
      <c r="X4" s="14">
        <v>318.053</v>
      </c>
    </row>
    <row r="5" spans="1:25" x14ac:dyDescent="0.3">
      <c r="A5" s="13" t="s">
        <v>55</v>
      </c>
      <c r="B5" s="5" t="s">
        <v>56</v>
      </c>
      <c r="C5" s="5" t="s">
        <v>26</v>
      </c>
      <c r="D5" s="5" t="s">
        <v>57</v>
      </c>
      <c r="E5" s="5" t="s">
        <v>26</v>
      </c>
      <c r="F5" s="5" t="s">
        <v>28</v>
      </c>
      <c r="G5" s="5" t="s">
        <v>44</v>
      </c>
      <c r="H5" s="5" t="s">
        <v>30</v>
      </c>
      <c r="I5" s="5">
        <v>2013</v>
      </c>
      <c r="J5" s="6">
        <v>503.54</v>
      </c>
      <c r="K5" s="5" t="s">
        <v>31</v>
      </c>
      <c r="L5" s="5" t="s">
        <v>58</v>
      </c>
      <c r="M5" s="5" t="s">
        <v>59</v>
      </c>
      <c r="N5" s="5" t="s">
        <v>60</v>
      </c>
      <c r="O5" s="5" t="s">
        <v>61</v>
      </c>
      <c r="P5" s="5" t="s">
        <v>36</v>
      </c>
      <c r="Q5" s="5" t="s">
        <v>37</v>
      </c>
      <c r="R5" s="5" t="s">
        <v>38</v>
      </c>
      <c r="S5" s="5" t="s">
        <v>28</v>
      </c>
      <c r="T5" s="5" t="s">
        <v>39</v>
      </c>
      <c r="U5" s="5" t="s">
        <v>40</v>
      </c>
      <c r="V5" s="5">
        <v>3033356</v>
      </c>
      <c r="W5" s="7">
        <v>219.631</v>
      </c>
      <c r="X5" s="14">
        <v>503.536</v>
      </c>
    </row>
    <row r="6" spans="1:25" x14ac:dyDescent="0.3">
      <c r="A6" s="13" t="s">
        <v>62</v>
      </c>
      <c r="B6" s="5" t="s">
        <v>63</v>
      </c>
      <c r="C6" s="5" t="s">
        <v>26</v>
      </c>
      <c r="D6" s="5" t="s">
        <v>64</v>
      </c>
      <c r="E6" s="5" t="s">
        <v>26</v>
      </c>
      <c r="F6" s="5" t="s">
        <v>28</v>
      </c>
      <c r="G6" s="5" t="s">
        <v>65</v>
      </c>
      <c r="H6" s="5" t="s">
        <v>30</v>
      </c>
      <c r="I6" s="5">
        <v>1970</v>
      </c>
      <c r="J6" s="6">
        <v>59.67</v>
      </c>
      <c r="K6" s="5" t="s">
        <v>31</v>
      </c>
      <c r="L6" s="5" t="s">
        <v>51</v>
      </c>
      <c r="M6" s="5" t="s">
        <v>66</v>
      </c>
      <c r="N6" s="5" t="s">
        <v>67</v>
      </c>
      <c r="O6" s="5"/>
      <c r="P6" s="5" t="s">
        <v>36</v>
      </c>
      <c r="Q6" s="5" t="s">
        <v>37</v>
      </c>
      <c r="R6" s="5" t="s">
        <v>38</v>
      </c>
      <c r="S6" s="5" t="s">
        <v>28</v>
      </c>
      <c r="T6" s="5" t="s">
        <v>39</v>
      </c>
      <c r="U6" s="5" t="s">
        <v>40</v>
      </c>
      <c r="V6" s="5">
        <v>4018841</v>
      </c>
      <c r="W6" s="7">
        <v>60.915999999999997</v>
      </c>
      <c r="X6" s="14">
        <v>59.668999999999997</v>
      </c>
    </row>
    <row r="7" spans="1:25" x14ac:dyDescent="0.3">
      <c r="A7" s="13" t="s">
        <v>68</v>
      </c>
      <c r="B7" s="5" t="s">
        <v>69</v>
      </c>
      <c r="C7" s="5" t="s">
        <v>26</v>
      </c>
      <c r="D7" s="5"/>
      <c r="E7" s="5" t="s">
        <v>26</v>
      </c>
      <c r="F7" s="5" t="s">
        <v>28</v>
      </c>
      <c r="G7" s="5"/>
      <c r="H7" s="5" t="s">
        <v>30</v>
      </c>
      <c r="I7" s="5"/>
      <c r="J7" s="6">
        <v>307.81</v>
      </c>
      <c r="K7" s="5" t="s">
        <v>31</v>
      </c>
      <c r="L7" s="5" t="s">
        <v>70</v>
      </c>
      <c r="M7" s="5" t="s">
        <v>71</v>
      </c>
      <c r="N7" s="5" t="s">
        <v>72</v>
      </c>
      <c r="O7" s="5"/>
      <c r="P7" s="5" t="s">
        <v>36</v>
      </c>
      <c r="Q7" s="5"/>
      <c r="R7" s="5" t="s">
        <v>38</v>
      </c>
      <c r="S7" s="5" t="s">
        <v>28</v>
      </c>
      <c r="T7" s="5" t="s">
        <v>39</v>
      </c>
      <c r="U7" s="5" t="s">
        <v>40</v>
      </c>
      <c r="V7" s="5">
        <v>4025901</v>
      </c>
      <c r="W7" s="7">
        <v>400.52800000000002</v>
      </c>
      <c r="X7" s="14">
        <v>307.80700000000002</v>
      </c>
    </row>
    <row r="8" spans="1:25" x14ac:dyDescent="0.3">
      <c r="A8" s="13" t="s">
        <v>73</v>
      </c>
      <c r="B8" s="5" t="s">
        <v>74</v>
      </c>
      <c r="C8" s="5" t="s">
        <v>26</v>
      </c>
      <c r="D8" s="5"/>
      <c r="E8" s="5" t="s">
        <v>26</v>
      </c>
      <c r="F8" s="5" t="s">
        <v>28</v>
      </c>
      <c r="G8" s="5" t="s">
        <v>75</v>
      </c>
      <c r="H8" s="5" t="s">
        <v>30</v>
      </c>
      <c r="I8" s="5"/>
      <c r="J8" s="6">
        <v>548.87</v>
      </c>
      <c r="K8" s="5" t="s">
        <v>31</v>
      </c>
      <c r="L8" s="5" t="s">
        <v>51</v>
      </c>
      <c r="M8" s="5" t="s">
        <v>76</v>
      </c>
      <c r="N8" s="5"/>
      <c r="O8" s="5"/>
      <c r="P8" s="5" t="s">
        <v>36</v>
      </c>
      <c r="Q8" s="5"/>
      <c r="R8" s="5" t="s">
        <v>38</v>
      </c>
      <c r="S8" s="5" t="s">
        <v>28</v>
      </c>
      <c r="T8" s="5" t="s">
        <v>39</v>
      </c>
      <c r="U8" s="5" t="s">
        <v>40</v>
      </c>
      <c r="V8" s="5">
        <v>4025933</v>
      </c>
      <c r="W8" s="7">
        <v>256.34199999999998</v>
      </c>
      <c r="X8" s="14">
        <v>548.87300000000005</v>
      </c>
    </row>
    <row r="9" spans="1:25" x14ac:dyDescent="0.3">
      <c r="A9" s="13" t="s">
        <v>77</v>
      </c>
      <c r="B9" s="5" t="s">
        <v>78</v>
      </c>
      <c r="C9" s="5" t="s">
        <v>26</v>
      </c>
      <c r="D9" s="5"/>
      <c r="E9" s="5" t="s">
        <v>26</v>
      </c>
      <c r="F9" s="5" t="s">
        <v>28</v>
      </c>
      <c r="G9" s="5" t="s">
        <v>44</v>
      </c>
      <c r="H9" s="5" t="s">
        <v>30</v>
      </c>
      <c r="I9" s="5"/>
      <c r="J9" s="6">
        <v>615.09</v>
      </c>
      <c r="K9" s="5" t="s">
        <v>31</v>
      </c>
      <c r="L9" s="5" t="s">
        <v>45</v>
      </c>
      <c r="M9" s="5" t="s">
        <v>46</v>
      </c>
      <c r="N9" s="5"/>
      <c r="O9" s="5"/>
      <c r="P9" s="5" t="s">
        <v>36</v>
      </c>
      <c r="Q9" s="5"/>
      <c r="R9" s="5" t="s">
        <v>38</v>
      </c>
      <c r="S9" s="5" t="s">
        <v>28</v>
      </c>
      <c r="T9" s="5" t="s">
        <v>39</v>
      </c>
      <c r="U9" s="5" t="s">
        <v>40</v>
      </c>
      <c r="V9" s="5">
        <v>4026175</v>
      </c>
      <c r="W9" s="7">
        <v>1432.691</v>
      </c>
      <c r="X9" s="14">
        <v>615.09299999999996</v>
      </c>
    </row>
    <row r="10" spans="1:25" x14ac:dyDescent="0.3">
      <c r="A10" s="13" t="s">
        <v>79</v>
      </c>
      <c r="B10" s="5" t="s">
        <v>80</v>
      </c>
      <c r="C10" s="5" t="s">
        <v>26</v>
      </c>
      <c r="D10" s="5"/>
      <c r="E10" s="5" t="s">
        <v>26</v>
      </c>
      <c r="F10" s="5" t="s">
        <v>28</v>
      </c>
      <c r="G10" s="5" t="s">
        <v>44</v>
      </c>
      <c r="H10" s="5" t="s">
        <v>30</v>
      </c>
      <c r="I10" s="5"/>
      <c r="J10" s="6">
        <v>139.22999999999999</v>
      </c>
      <c r="K10" s="5" t="s">
        <v>31</v>
      </c>
      <c r="L10" s="5" t="s">
        <v>51</v>
      </c>
      <c r="M10" s="5" t="s">
        <v>52</v>
      </c>
      <c r="N10" s="5" t="s">
        <v>81</v>
      </c>
      <c r="O10" s="5"/>
      <c r="P10" s="5" t="s">
        <v>36</v>
      </c>
      <c r="Q10" s="5"/>
      <c r="R10" s="5" t="s">
        <v>38</v>
      </c>
      <c r="S10" s="5" t="s">
        <v>28</v>
      </c>
      <c r="T10" s="5" t="s">
        <v>39</v>
      </c>
      <c r="U10" s="5" t="s">
        <v>40</v>
      </c>
      <c r="V10" s="5">
        <v>4026701</v>
      </c>
      <c r="W10" s="7">
        <v>284.928</v>
      </c>
      <c r="X10" s="14">
        <v>139.233</v>
      </c>
    </row>
    <row r="11" spans="1:25" x14ac:dyDescent="0.3">
      <c r="A11" s="13" t="s">
        <v>82</v>
      </c>
      <c r="B11" s="5" t="s">
        <v>83</v>
      </c>
      <c r="C11" s="5" t="s">
        <v>26</v>
      </c>
      <c r="D11" s="5"/>
      <c r="E11" s="5" t="s">
        <v>26</v>
      </c>
      <c r="F11" s="5" t="s">
        <v>28</v>
      </c>
      <c r="G11" s="5" t="s">
        <v>44</v>
      </c>
      <c r="H11" s="5" t="s">
        <v>30</v>
      </c>
      <c r="I11" s="5"/>
      <c r="J11" s="6">
        <v>284.58</v>
      </c>
      <c r="K11" s="5" t="s">
        <v>31</v>
      </c>
      <c r="L11" s="5" t="s">
        <v>51</v>
      </c>
      <c r="M11" s="5" t="s">
        <v>52</v>
      </c>
      <c r="N11" s="5"/>
      <c r="O11" s="5"/>
      <c r="P11" s="5" t="s">
        <v>36</v>
      </c>
      <c r="Q11" s="5"/>
      <c r="R11" s="5" t="s">
        <v>38</v>
      </c>
      <c r="S11" s="5" t="s">
        <v>28</v>
      </c>
      <c r="T11" s="5" t="s">
        <v>39</v>
      </c>
      <c r="U11" s="5" t="s">
        <v>40</v>
      </c>
      <c r="V11" s="5">
        <v>4026657</v>
      </c>
      <c r="W11" s="7">
        <v>492.50599999999997</v>
      </c>
      <c r="X11" s="14">
        <v>284.58300000000003</v>
      </c>
    </row>
    <row r="12" spans="1:25" x14ac:dyDescent="0.3">
      <c r="A12" s="13" t="s">
        <v>84</v>
      </c>
      <c r="B12" s="5" t="s">
        <v>85</v>
      </c>
      <c r="C12" s="5" t="s">
        <v>26</v>
      </c>
      <c r="D12" s="5"/>
      <c r="E12" s="5" t="s">
        <v>26</v>
      </c>
      <c r="F12" s="5" t="s">
        <v>28</v>
      </c>
      <c r="G12" s="5"/>
      <c r="H12" s="5" t="s">
        <v>30</v>
      </c>
      <c r="I12" s="5"/>
      <c r="J12" s="6">
        <v>187.76</v>
      </c>
      <c r="K12" s="5" t="s">
        <v>31</v>
      </c>
      <c r="L12" s="5" t="s">
        <v>51</v>
      </c>
      <c r="M12" s="5" t="s">
        <v>76</v>
      </c>
      <c r="N12" s="5"/>
      <c r="O12" s="5"/>
      <c r="P12" s="5" t="s">
        <v>36</v>
      </c>
      <c r="Q12" s="5"/>
      <c r="R12" s="5" t="s">
        <v>38</v>
      </c>
      <c r="S12" s="5" t="s">
        <v>28</v>
      </c>
      <c r="T12" s="5" t="s">
        <v>39</v>
      </c>
      <c r="U12" s="5" t="s">
        <v>40</v>
      </c>
      <c r="V12" s="5">
        <v>4026504</v>
      </c>
      <c r="W12" s="7">
        <v>88.784000000000006</v>
      </c>
      <c r="X12" s="14">
        <v>187.75800000000001</v>
      </c>
    </row>
    <row r="13" spans="1:25" x14ac:dyDescent="0.3">
      <c r="A13" s="13" t="s">
        <v>86</v>
      </c>
      <c r="B13" s="5" t="s">
        <v>87</v>
      </c>
      <c r="C13" s="5" t="s">
        <v>26</v>
      </c>
      <c r="D13" s="5"/>
      <c r="E13" s="5" t="s">
        <v>26</v>
      </c>
      <c r="F13" s="5" t="s">
        <v>28</v>
      </c>
      <c r="G13" s="5" t="s">
        <v>44</v>
      </c>
      <c r="H13" s="5" t="s">
        <v>30</v>
      </c>
      <c r="I13" s="5"/>
      <c r="J13" s="6">
        <v>219.41</v>
      </c>
      <c r="K13" s="5" t="s">
        <v>31</v>
      </c>
      <c r="L13" s="5" t="s">
        <v>51</v>
      </c>
      <c r="M13" s="5" t="s">
        <v>52</v>
      </c>
      <c r="N13" s="5"/>
      <c r="O13" s="5"/>
      <c r="P13" s="5" t="s">
        <v>36</v>
      </c>
      <c r="Q13" s="5"/>
      <c r="R13" s="5" t="s">
        <v>38</v>
      </c>
      <c r="S13" s="5" t="s">
        <v>28</v>
      </c>
      <c r="T13" s="5" t="s">
        <v>39</v>
      </c>
      <c r="U13" s="5" t="s">
        <v>40</v>
      </c>
      <c r="V13" s="5">
        <v>4027178</v>
      </c>
      <c r="W13" s="7">
        <v>382.68900000000002</v>
      </c>
      <c r="X13" s="14">
        <v>219.40899999999999</v>
      </c>
    </row>
    <row r="14" spans="1:25" ht="15" thickBot="1" x14ac:dyDescent="0.35">
      <c r="A14" s="15" t="s">
        <v>88</v>
      </c>
      <c r="B14" s="16" t="s">
        <v>89</v>
      </c>
      <c r="C14" s="16" t="s">
        <v>26</v>
      </c>
      <c r="D14" s="16"/>
      <c r="E14" s="16" t="s">
        <v>26</v>
      </c>
      <c r="F14" s="16" t="s">
        <v>28</v>
      </c>
      <c r="G14" s="16" t="s">
        <v>75</v>
      </c>
      <c r="H14" s="16" t="s">
        <v>30</v>
      </c>
      <c r="I14" s="16"/>
      <c r="J14" s="17">
        <v>525.86</v>
      </c>
      <c r="K14" s="16" t="s">
        <v>31</v>
      </c>
      <c r="L14" s="16" t="s">
        <v>51</v>
      </c>
      <c r="M14" s="16" t="s">
        <v>76</v>
      </c>
      <c r="N14" s="16" t="s">
        <v>60</v>
      </c>
      <c r="O14" s="16"/>
      <c r="P14" s="16" t="s">
        <v>36</v>
      </c>
      <c r="Q14" s="16"/>
      <c r="R14" s="16" t="s">
        <v>38</v>
      </c>
      <c r="S14" s="16" t="s">
        <v>28</v>
      </c>
      <c r="T14" s="16" t="s">
        <v>39</v>
      </c>
      <c r="U14" s="16" t="s">
        <v>40</v>
      </c>
      <c r="V14" s="16">
        <v>4027277</v>
      </c>
      <c r="W14" s="18">
        <v>232.16900000000001</v>
      </c>
      <c r="X14" s="19">
        <v>525.85599999999999</v>
      </c>
    </row>
    <row r="15" spans="1:25" x14ac:dyDescent="0.3">
      <c r="W15" s="3">
        <f>SUM(W2:W14)</f>
        <v>5101.0050000000001</v>
      </c>
      <c r="X15" s="3">
        <f>SUM(X2:X14)</f>
        <v>4385.7470000000003</v>
      </c>
    </row>
    <row r="16" spans="1:25" x14ac:dyDescent="0.3">
      <c r="X16" s="3">
        <f>X15/100</f>
        <v>43.857470000000006</v>
      </c>
      <c r="Y16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talud 1x - September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2023-01-24T14:13:23Z</dcterms:created>
  <dcterms:modified xsi:type="dcterms:W3CDTF">2023-01-24T14:13:23Z</dcterms:modified>
</cp:coreProperties>
</file>